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приложение 5" sheetId="4" r:id="rId1"/>
  </sheets>
  <definedNames>
    <definedName name="_xlnm.Print_Area" localSheetId="0">'приложение 5'!$A$1:$I$25</definedName>
  </definedNames>
  <calcPr calcId="125725"/>
</workbook>
</file>

<file path=xl/calcChain.xml><?xml version="1.0" encoding="utf-8"?>
<calcChain xmlns="http://schemas.openxmlformats.org/spreadsheetml/2006/main">
  <c r="H13" i="4"/>
  <c r="H12"/>
  <c r="H11"/>
  <c r="H15"/>
  <c r="I20"/>
  <c r="I13" s="1"/>
  <c r="I19"/>
  <c r="I12" s="1"/>
  <c r="I18"/>
  <c r="I11" s="1"/>
  <c r="G12"/>
  <c r="F12"/>
  <c r="E12"/>
  <c r="D12"/>
  <c r="G11"/>
  <c r="E11"/>
  <c r="D11"/>
  <c r="G13"/>
  <c r="G15"/>
  <c r="F15"/>
  <c r="E15"/>
  <c r="D15"/>
  <c r="F13"/>
  <c r="E13"/>
  <c r="D13"/>
  <c r="D8" l="1"/>
  <c r="I15"/>
  <c r="H8"/>
  <c r="G8"/>
  <c r="F8"/>
  <c r="E8"/>
  <c r="I8"/>
</calcChain>
</file>

<file path=xl/sharedStrings.xml><?xml version="1.0" encoding="utf-8"?>
<sst xmlns="http://schemas.openxmlformats.org/spreadsheetml/2006/main" count="30" uniqueCount="24">
  <si>
    <t>2014 год</t>
  </si>
  <si>
    <t xml:space="preserve">2015 год </t>
  </si>
  <si>
    <t xml:space="preserve">2016 год </t>
  </si>
  <si>
    <t>Итого на период</t>
  </si>
  <si>
    <t>Муниципальная программа</t>
  </si>
  <si>
    <t>Подпрограмма 1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</si>
  <si>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</si>
  <si>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</si>
  <si>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</si>
  <si>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</si>
  <si>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</si>
  <si>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</si>
  <si>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</si>
  <si>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</si>
  <si>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</si>
  <si>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</si>
  <si>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 xml:space="preserve">Развитие культуры </t>
  </si>
  <si>
    <t>Народное творчество и культурно-досуговая деятельность</t>
  </si>
  <si>
    <t>бюджет поселения</t>
  </si>
  <si>
    <t>Оценка расходов (руб.), годы</t>
  </si>
  <si>
    <t xml:space="preserve">2017 год </t>
  </si>
  <si>
    <t xml:space="preserve">2018 год </t>
  </si>
  <si>
    <t xml:space="preserve">Приложение № 5  к муниципальной программе Шушенского сельсовета "Развитие культуры" 
</t>
  </si>
  <si>
    <t>Информация о ресурсном обеспечении и прогнозной оценке расходов на реализацию целей муниципальной программы Шушенского сельсовета с учетом источников финансирования, в том числе по уровням бюджетной системы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</si>
</sst>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13" zoomScale="140" zoomScaleNormal="140" workbookViewId="0">
      <selection activeCell="F20" sqref="F20"/>
    </sheetView>
  </sheetViews>
  <sheetFormatPr defaultRowHeight="15"/>
  <cols>
    <col min="1" max="1" width="15" customWidth="1"/>
    <col min="2" max="2" width="20.7109375" customWidth="1"/>
    <col min="3" max="3" width="25.140625" customWidth="1"/>
    <col min="4" max="9" width="13.28515625" customWidth="1"/>
  </cols>
  <sheetData>
    <row r="1" spans="1:9" ht="36.75" customHeight="1">
      <c r="E1" s="18" t="s">
        <v>22</v>
      </c>
      <c r="F1" s="18"/>
      <c r="G1" s="18"/>
      <c r="H1" s="18"/>
      <c r="I1" s="18"/>
    </row>
    <row r="2" spans="1:9" ht="23.25" customHeight="1">
      <c r="E2" s="18"/>
      <c r="F2" s="18"/>
      <c r="G2" s="18"/>
      <c r="H2" s="18"/>
      <c r="I2" s="18"/>
    </row>
    <row r="3" spans="1:9" ht="14.25" customHeight="1"/>
    <row r="4" spans="1:9" ht="33.75" customHeight="1">
      <c r="A4" s="19" t="s">
        <v>23</v>
      </c>
      <c r="B4" s="19"/>
      <c r="C4" s="19"/>
      <c r="D4" s="19"/>
      <c r="E4" s="19"/>
      <c r="F4" s="19"/>
      <c r="G4" s="19"/>
      <c r="H4" s="19"/>
      <c r="I4" s="19"/>
    </row>
    <row r="6" spans="1:9" ht="24" customHeight="1">
      <c r="A6" s="14" t="s">
        <v>6</v>
      </c>
      <c r="B6" s="14" t="s">
        <v>7</v>
      </c>
      <c r="C6" s="14" t="s">
        <v>8</v>
      </c>
      <c r="D6" s="14" t="s">
        <v>19</v>
      </c>
      <c r="E6" s="14"/>
      <c r="F6" s="14"/>
      <c r="G6" s="14"/>
      <c r="H6" s="14"/>
      <c r="I6" s="14"/>
    </row>
    <row r="7" spans="1:9" ht="64.5" customHeight="1">
      <c r="A7" s="14"/>
      <c r="B7" s="14"/>
      <c r="C7" s="14"/>
      <c r="D7" s="2" t="s">
        <v>0</v>
      </c>
      <c r="E7" s="2" t="s">
        <v>1</v>
      </c>
      <c r="F7" s="2" t="s">
        <v>2</v>
      </c>
      <c r="G7" s="8" t="s">
        <v>20</v>
      </c>
      <c r="H7" s="13" t="s">
        <v>21</v>
      </c>
      <c r="I7" s="2" t="s">
        <v>3</v>
      </c>
    </row>
    <row r="8" spans="1:9" ht="15" customHeight="1">
      <c r="A8" s="14" t="s">
        <v>4</v>
      </c>
      <c r="B8" s="14" t="s">
        <v>16</v>
      </c>
      <c r="C8" s="1" t="s">
        <v>9</v>
      </c>
      <c r="D8" s="9">
        <f>D11+D12+D13</f>
        <v>3305975</v>
      </c>
      <c r="E8" s="9">
        <f t="shared" ref="E8:I8" si="0">E11+E12+E13</f>
        <v>3257328.9</v>
      </c>
      <c r="F8" s="9">
        <f t="shared" si="0"/>
        <v>3503167</v>
      </c>
      <c r="G8" s="9">
        <f>G11+G12+G13</f>
        <v>3461700</v>
      </c>
      <c r="H8" s="9">
        <f>H11+H12+H13</f>
        <v>3461700</v>
      </c>
      <c r="I8" s="9">
        <f t="shared" si="0"/>
        <v>16989870.899999999</v>
      </c>
    </row>
    <row r="9" spans="1:9" ht="20.25" customHeight="1">
      <c r="A9" s="14"/>
      <c r="B9" s="14"/>
      <c r="C9" s="1" t="s">
        <v>10</v>
      </c>
      <c r="D9" s="10"/>
      <c r="E9" s="10"/>
      <c r="F9" s="10"/>
      <c r="G9" s="10"/>
      <c r="H9" s="10"/>
      <c r="I9" s="10"/>
    </row>
    <row r="10" spans="1:9" ht="21" customHeight="1">
      <c r="A10" s="14"/>
      <c r="B10" s="14"/>
      <c r="C10" s="1" t="s">
        <v>11</v>
      </c>
      <c r="D10" s="10"/>
      <c r="E10" s="10"/>
      <c r="F10" s="10"/>
      <c r="G10" s="10"/>
      <c r="H10" s="10"/>
      <c r="I10" s="10"/>
    </row>
    <row r="11" spans="1:9" ht="18" customHeight="1">
      <c r="A11" s="14"/>
      <c r="B11" s="14"/>
      <c r="C11" s="1" t="s">
        <v>12</v>
      </c>
      <c r="D11" s="10">
        <f>D18</f>
        <v>8718</v>
      </c>
      <c r="E11" s="10">
        <f t="shared" ref="E11:I11" si="1">E18</f>
        <v>81059.899999999994</v>
      </c>
      <c r="F11" s="10">
        <v>11467</v>
      </c>
      <c r="G11" s="10">
        <f t="shared" si="1"/>
        <v>0</v>
      </c>
      <c r="H11" s="10">
        <f t="shared" ref="H11" si="2">H18</f>
        <v>0</v>
      </c>
      <c r="I11" s="10">
        <f t="shared" si="1"/>
        <v>101244.9</v>
      </c>
    </row>
    <row r="12" spans="1:9" ht="15.75" customHeight="1">
      <c r="A12" s="14"/>
      <c r="B12" s="14"/>
      <c r="C12" s="7" t="s">
        <v>18</v>
      </c>
      <c r="D12" s="10">
        <f>D19</f>
        <v>3288757</v>
      </c>
      <c r="E12" s="10">
        <f t="shared" ref="E12:I12" si="3">E19</f>
        <v>3167769</v>
      </c>
      <c r="F12" s="10">
        <f t="shared" si="3"/>
        <v>3479700</v>
      </c>
      <c r="G12" s="10">
        <f t="shared" si="3"/>
        <v>3449700</v>
      </c>
      <c r="H12" s="10">
        <f t="shared" ref="H12" si="4">H19</f>
        <v>3449700</v>
      </c>
      <c r="I12" s="10">
        <f t="shared" si="3"/>
        <v>16835626</v>
      </c>
    </row>
    <row r="13" spans="1:9" ht="18" customHeight="1">
      <c r="A13" s="14"/>
      <c r="B13" s="14"/>
      <c r="C13" s="1" t="s">
        <v>13</v>
      </c>
      <c r="D13" s="10">
        <f>D20</f>
        <v>8500</v>
      </c>
      <c r="E13" s="10">
        <f t="shared" ref="E13:I13" si="5">E20</f>
        <v>8500</v>
      </c>
      <c r="F13" s="10">
        <f t="shared" si="5"/>
        <v>12000</v>
      </c>
      <c r="G13" s="10">
        <f>G20</f>
        <v>12000</v>
      </c>
      <c r="H13" s="10">
        <f>H20</f>
        <v>12000</v>
      </c>
      <c r="I13" s="10">
        <f t="shared" si="5"/>
        <v>53000</v>
      </c>
    </row>
    <row r="14" spans="1:9" ht="21.75" customHeight="1">
      <c r="A14" s="14"/>
      <c r="B14" s="14"/>
      <c r="C14" s="1" t="s">
        <v>14</v>
      </c>
      <c r="D14" s="10"/>
      <c r="E14" s="10"/>
      <c r="F14" s="10"/>
      <c r="G14" s="10"/>
      <c r="H14" s="10"/>
      <c r="I14" s="10"/>
    </row>
    <row r="15" spans="1:9" ht="15" customHeight="1">
      <c r="A15" s="14" t="s">
        <v>5</v>
      </c>
      <c r="B15" s="15" t="s">
        <v>17</v>
      </c>
      <c r="C15" s="1" t="s">
        <v>9</v>
      </c>
      <c r="D15" s="9">
        <f>D18+D19+D20</f>
        <v>3305975</v>
      </c>
      <c r="E15" s="9">
        <f t="shared" ref="E15:F15" si="6">E18+E19+E20</f>
        <v>3257328.9</v>
      </c>
      <c r="F15" s="9">
        <f t="shared" si="6"/>
        <v>3503167</v>
      </c>
      <c r="G15" s="9">
        <f>G18+G19+G20</f>
        <v>3461700</v>
      </c>
      <c r="H15" s="9">
        <f>H18+H19+H20</f>
        <v>3461700</v>
      </c>
      <c r="I15" s="11">
        <f>D15+E15+F15+G15+H15</f>
        <v>16989870.899999999</v>
      </c>
    </row>
    <row r="16" spans="1:9" ht="18.75" customHeight="1">
      <c r="A16" s="14"/>
      <c r="B16" s="16"/>
      <c r="C16" s="1" t="s">
        <v>10</v>
      </c>
      <c r="D16" s="10"/>
      <c r="E16" s="10"/>
      <c r="F16" s="10"/>
      <c r="G16" s="10"/>
      <c r="H16" s="10"/>
      <c r="I16" s="10"/>
    </row>
    <row r="17" spans="1:9" ht="21" customHeight="1">
      <c r="A17" s="14"/>
      <c r="B17" s="16"/>
      <c r="C17" s="1" t="s">
        <v>15</v>
      </c>
      <c r="D17" s="10"/>
      <c r="E17" s="10"/>
      <c r="F17" s="10"/>
      <c r="G17" s="10"/>
      <c r="H17" s="10"/>
      <c r="I17" s="10"/>
    </row>
    <row r="18" spans="1:9" ht="19.5" customHeight="1">
      <c r="A18" s="14"/>
      <c r="B18" s="16"/>
      <c r="C18" s="1" t="s">
        <v>12</v>
      </c>
      <c r="D18" s="10">
        <v>8718</v>
      </c>
      <c r="E18" s="10">
        <v>81059.899999999994</v>
      </c>
      <c r="F18" s="10">
        <v>11467</v>
      </c>
      <c r="G18" s="10">
        <v>0</v>
      </c>
      <c r="H18" s="10">
        <v>0</v>
      </c>
      <c r="I18" s="12">
        <f>D18+E18+F18+G18+H18</f>
        <v>101244.9</v>
      </c>
    </row>
    <row r="19" spans="1:9" ht="19.5" customHeight="1">
      <c r="A19" s="14"/>
      <c r="B19" s="16"/>
      <c r="C19" s="7" t="s">
        <v>18</v>
      </c>
      <c r="D19" s="10">
        <v>3288757</v>
      </c>
      <c r="E19" s="10">
        <v>3167769</v>
      </c>
      <c r="F19" s="10">
        <v>3479700</v>
      </c>
      <c r="G19" s="10">
        <v>3449700</v>
      </c>
      <c r="H19" s="10">
        <v>3449700</v>
      </c>
      <c r="I19" s="12">
        <f>D19+E19+F19+G19+H19</f>
        <v>16835626</v>
      </c>
    </row>
    <row r="20" spans="1:9" ht="18.75" customHeight="1">
      <c r="A20" s="14"/>
      <c r="B20" s="16"/>
      <c r="C20" s="1" t="s">
        <v>13</v>
      </c>
      <c r="D20" s="10">
        <v>8500</v>
      </c>
      <c r="E20" s="10">
        <v>8500</v>
      </c>
      <c r="F20" s="10">
        <v>12000</v>
      </c>
      <c r="G20" s="10">
        <v>12000</v>
      </c>
      <c r="H20" s="10">
        <v>12000</v>
      </c>
      <c r="I20" s="12">
        <f>D20+E20+F20+G20+H20</f>
        <v>53000</v>
      </c>
    </row>
    <row r="21" spans="1:9" ht="22.5" customHeight="1">
      <c r="A21" s="14"/>
      <c r="B21" s="17"/>
      <c r="C21" s="1" t="s">
        <v>14</v>
      </c>
      <c r="D21" s="10"/>
      <c r="E21" s="10"/>
      <c r="F21" s="10"/>
      <c r="G21" s="10"/>
      <c r="H21" s="10"/>
      <c r="I21" s="10"/>
    </row>
    <row r="22" spans="1:9">
      <c r="A22" s="4"/>
      <c r="B22" s="3"/>
      <c r="C22" s="5"/>
      <c r="D22" s="6"/>
      <c r="E22" s="6"/>
      <c r="F22" s="6"/>
      <c r="G22" s="6"/>
      <c r="H22" s="6"/>
      <c r="I22" s="6"/>
    </row>
    <row r="23" spans="1:9">
      <c r="A23" s="4"/>
      <c r="B23" s="3"/>
      <c r="C23" s="5"/>
      <c r="D23" s="6"/>
      <c r="E23" s="6"/>
      <c r="F23" s="6"/>
      <c r="G23" s="6"/>
      <c r="H23" s="6"/>
      <c r="I23" s="6"/>
    </row>
  </sheetData>
  <mergeCells count="10">
    <mergeCell ref="A15:A21"/>
    <mergeCell ref="B15:B21"/>
    <mergeCell ref="A6:A7"/>
    <mergeCell ref="B6:B7"/>
    <mergeCell ref="E1:I2"/>
    <mergeCell ref="C6:C7"/>
    <mergeCell ref="D6:I6"/>
    <mergeCell ref="A8:A14"/>
    <mergeCell ref="B8:B14"/>
    <mergeCell ref="A4:I4"/>
  </mergeCells>
  <pageMargins left="0.39370078740157483" right="0.19685039370078741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2016-11-26T03:23:16Z</dcterms:modified>
</cp:coreProperties>
</file>